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752C9FAD-5BA1-49C5-A525-639B6DBBAACF}" xr6:coauthVersionLast="47" xr6:coauthVersionMax="47" xr10:uidLastSave="{00000000-0000-0000-0000-000000000000}"/>
  <bookViews>
    <workbookView xWindow="-120" yWindow="-120" windowWidth="29040" windowHeight="15840" xr2:uid="{91607170-C934-40A2-8B88-788EE28F247C}"/>
  </bookViews>
  <sheets>
    <sheet name="F 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I8" i="1"/>
  <c r="J8" i="1" s="1"/>
  <c r="J7" i="1"/>
  <c r="I7" i="1"/>
  <c r="I6" i="1"/>
  <c r="M6" i="1" s="1"/>
  <c r="J6" i="1" l="1"/>
  <c r="M7" i="1" s="1"/>
  <c r="M8" i="1" l="1"/>
  <c r="M9" i="1" s="1"/>
</calcChain>
</file>

<file path=xl/sharedStrings.xml><?xml version="1.0" encoding="utf-8"?>
<sst xmlns="http://schemas.openxmlformats.org/spreadsheetml/2006/main" count="89" uniqueCount="34">
  <si>
    <t xml:space="preserve">            DETALLE DE REPORT APR ENERO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</si>
  <si>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</si>
  <si>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</si>
  <si>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</si>
  <si>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</si>
  <si>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</si>
  <si>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</si>
  <si>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</si>
  <si>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</si>
  <si>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</si>
  <si>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</si>
  <si>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</si>
  <si>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</si>
  <si>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</si>
  <si>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ESTANQUE</t>
  </si>
  <si>
    <t>SELECCIONADO</t>
  </si>
  <si>
    <t>PATRICIO LOPEZ</t>
  </si>
  <si>
    <t>IVA 19%</t>
  </si>
  <si>
    <t>NB5477</t>
  </si>
  <si>
    <t>ATILIO OJEDA</t>
  </si>
  <si>
    <t>TOTAL A FACTURAR</t>
  </si>
  <si>
    <t>CALLE 6</t>
  </si>
  <si>
    <t>PY4367</t>
  </si>
  <si>
    <t>PLANTA ELEVADORA</t>
  </si>
  <si>
    <t>FRANCO MANCILLA</t>
  </si>
  <si>
    <t>LZ2809</t>
  </si>
  <si>
    <t>VERSALOVIC</t>
  </si>
  <si>
    <t>DANILO PAREDES</t>
  </si>
  <si>
    <t>LOICAS 300</t>
  </si>
  <si>
    <t>LOICAS 2500</t>
  </si>
  <si>
    <t>LOICAS 1120</t>
  </si>
  <si>
    <t>LZ2811</t>
  </si>
  <si>
    <t>LOICAS 3300</t>
  </si>
  <si>
    <t>RAUL SALDIVIA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</si>
</sst>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0</xdr:row>
      <xdr:rowOff>142876</xdr:rowOff>
    </xdr:from>
    <xdr:to>
      <xdr:col>2</xdr:col>
      <xdr:colOff>628650</xdr:colOff>
      <xdr:row>3</xdr:row>
      <xdr:rowOff>323851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729B38-2E57-489F-B512-18D9933BB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142876"/>
          <a:ext cx="1981199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2580-09C5-4471-8627-A3969972436B}">
  <dimension ref="A3:M24"/>
  <sheetViews>
    <sheetView tabSelected="1" workbookViewId="0">
      <selection activeCell="N27" sqref="N27"/>
    </sheetView>
  </sheetViews>
  <sheetFormatPr baseColWidth="10" defaultRowHeight="15" x14ac:dyDescent="0.25"/>
  <cols>
    <col min="4" max="4" width="16.140625" customWidth="1"/>
    <col min="5" max="5" width="15.28515625" customWidth="1"/>
    <col min="11" max="11" width="16.140625" customWidth="1"/>
    <col min="12" max="12" width="18.710937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44292</v>
      </c>
      <c r="B6" s="11">
        <v>26005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4" si="0">(G6*H6)</f>
        <v>15</v>
      </c>
      <c r="J6" s="14">
        <f t="shared" ref="J6:J24" si="1">(F6*I6)</f>
        <v>105000</v>
      </c>
      <c r="K6" s="15" t="s">
        <v>16</v>
      </c>
      <c r="L6" s="16" t="s">
        <v>9</v>
      </c>
      <c r="M6" s="17">
        <f>SUM(I6:I42)</f>
        <v>270</v>
      </c>
    </row>
    <row r="7" spans="1:13" x14ac:dyDescent="0.25">
      <c r="A7" s="10">
        <v>44292</v>
      </c>
      <c r="B7" s="11">
        <v>26006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SUM(J6:J42)</f>
        <v>1890000</v>
      </c>
    </row>
    <row r="8" spans="1:13" ht="15.75" thickBot="1" x14ac:dyDescent="0.3">
      <c r="A8" s="10">
        <v>44292</v>
      </c>
      <c r="B8" s="11">
        <v>26007</v>
      </c>
      <c r="C8" s="11" t="s">
        <v>13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17</v>
      </c>
      <c r="M8" s="21">
        <f>(M7*19%)</f>
        <v>359100</v>
      </c>
    </row>
    <row r="9" spans="1:13" ht="15.75" thickBot="1" x14ac:dyDescent="0.3">
      <c r="A9" s="10">
        <v>44292</v>
      </c>
      <c r="B9" s="11">
        <v>26494</v>
      </c>
      <c r="C9" s="11" t="s">
        <v>18</v>
      </c>
      <c r="D9" s="11" t="s">
        <v>14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19</v>
      </c>
      <c r="L9" s="22" t="s">
        <v>20</v>
      </c>
      <c r="M9" s="23">
        <f>(M7+M8)</f>
        <v>2249100</v>
      </c>
    </row>
    <row r="10" spans="1:13" x14ac:dyDescent="0.25">
      <c r="A10" s="10">
        <v>44295</v>
      </c>
      <c r="B10" s="11">
        <v>26014</v>
      </c>
      <c r="C10" s="11" t="s">
        <v>13</v>
      </c>
      <c r="D10" s="11" t="s">
        <v>21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16</v>
      </c>
    </row>
    <row r="11" spans="1:13" x14ac:dyDescent="0.25">
      <c r="A11" s="10">
        <v>44296</v>
      </c>
      <c r="B11" s="11">
        <v>26595</v>
      </c>
      <c r="C11" s="11" t="s">
        <v>22</v>
      </c>
      <c r="D11" s="11" t="s">
        <v>23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24</v>
      </c>
    </row>
    <row r="12" spans="1:13" x14ac:dyDescent="0.25">
      <c r="A12" s="10">
        <v>44300</v>
      </c>
      <c r="B12" s="11">
        <v>26339</v>
      </c>
      <c r="C12" s="11" t="s">
        <v>25</v>
      </c>
      <c r="D12" s="11" t="s">
        <v>26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27</v>
      </c>
    </row>
    <row r="13" spans="1:13" x14ac:dyDescent="0.25">
      <c r="A13" s="10">
        <v>44300</v>
      </c>
      <c r="B13" s="11">
        <v>26338</v>
      </c>
      <c r="C13" s="11" t="s">
        <v>25</v>
      </c>
      <c r="D13" s="11" t="s">
        <v>26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27</v>
      </c>
    </row>
    <row r="14" spans="1:13" x14ac:dyDescent="0.25">
      <c r="A14" s="10">
        <v>44301</v>
      </c>
      <c r="B14" s="11">
        <v>26341</v>
      </c>
      <c r="C14" s="11" t="s">
        <v>25</v>
      </c>
      <c r="D14" s="11" t="s">
        <v>28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27</v>
      </c>
    </row>
    <row r="15" spans="1:13" x14ac:dyDescent="0.25">
      <c r="A15" s="10">
        <v>44301</v>
      </c>
      <c r="B15" s="11">
        <v>26344</v>
      </c>
      <c r="C15" s="11" t="s">
        <v>25</v>
      </c>
      <c r="D15" s="11" t="s">
        <v>14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27</v>
      </c>
    </row>
    <row r="16" spans="1:13" x14ac:dyDescent="0.25">
      <c r="A16" s="10">
        <v>44301</v>
      </c>
      <c r="B16" s="11">
        <v>26343</v>
      </c>
      <c r="C16" s="11" t="s">
        <v>25</v>
      </c>
      <c r="D16" s="11" t="s">
        <v>14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27</v>
      </c>
    </row>
    <row r="17" spans="1:11" x14ac:dyDescent="0.25">
      <c r="A17" s="10">
        <v>44301</v>
      </c>
      <c r="B17" s="11">
        <v>26345</v>
      </c>
      <c r="C17" s="11" t="s">
        <v>25</v>
      </c>
      <c r="D17" s="11" t="s">
        <v>29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27</v>
      </c>
    </row>
    <row r="18" spans="1:11" x14ac:dyDescent="0.25">
      <c r="A18" s="10">
        <v>44301</v>
      </c>
      <c r="B18" s="11">
        <v>26342</v>
      </c>
      <c r="C18" s="11" t="s">
        <v>25</v>
      </c>
      <c r="D18" s="11" t="s">
        <v>14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27</v>
      </c>
    </row>
    <row r="19" spans="1:11" x14ac:dyDescent="0.25">
      <c r="A19" s="10">
        <v>44305</v>
      </c>
      <c r="B19" s="11">
        <v>27805</v>
      </c>
      <c r="C19" s="11" t="s">
        <v>25</v>
      </c>
      <c r="D19" s="11" t="s">
        <v>29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27</v>
      </c>
    </row>
    <row r="20" spans="1:11" x14ac:dyDescent="0.25">
      <c r="A20" s="10">
        <v>44305</v>
      </c>
      <c r="B20" s="11">
        <v>27806</v>
      </c>
      <c r="C20" s="11" t="s">
        <v>25</v>
      </c>
      <c r="D20" s="11" t="s">
        <v>29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27</v>
      </c>
    </row>
    <row r="21" spans="1:11" x14ac:dyDescent="0.25">
      <c r="A21" s="10">
        <v>44305</v>
      </c>
      <c r="B21" s="11">
        <v>27807</v>
      </c>
      <c r="C21" s="11" t="s">
        <v>25</v>
      </c>
      <c r="D21" s="11" t="s">
        <v>14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27</v>
      </c>
    </row>
    <row r="22" spans="1:11" x14ac:dyDescent="0.25">
      <c r="A22" s="10">
        <v>44306</v>
      </c>
      <c r="B22" s="11">
        <v>26032</v>
      </c>
      <c r="C22" s="11" t="s">
        <v>13</v>
      </c>
      <c r="D22" s="11" t="s">
        <v>30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16</v>
      </c>
    </row>
    <row r="23" spans="1:11" x14ac:dyDescent="0.25">
      <c r="A23" s="10">
        <v>44307</v>
      </c>
      <c r="B23" s="11">
        <v>27865</v>
      </c>
      <c r="C23" s="11" t="s">
        <v>31</v>
      </c>
      <c r="D23" s="11" t="s">
        <v>32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33</v>
      </c>
    </row>
    <row r="24" spans="1:11" x14ac:dyDescent="0.25">
      <c r="A24" s="10"/>
      <c r="B24" s="11"/>
      <c r="C24" s="11"/>
      <c r="D24" s="11"/>
      <c r="E24" s="11"/>
      <c r="F24" s="12"/>
      <c r="G24" s="11"/>
      <c r="H24" s="11"/>
      <c r="I24" s="13"/>
      <c r="J24" s="14"/>
      <c r="K24" s="15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2021-09-08T18:31:15Z</dcterms:created>
  <dcterms:modified xsi:type="dcterms:W3CDTF">2021-09-08T18:32:07Z</dcterms:modified>
</cp:coreProperties>
</file>